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3300" windowWidth="15450" windowHeight="10320"/>
  </bookViews>
  <sheets>
    <sheet name="2019" sheetId="3" r:id="rId1"/>
  </sheets>
  <definedNames>
    <definedName name="_xlnm.Print_Area" localSheetId="0">'2019'!$A$1:$G$26</definedName>
  </definedNames>
  <calcPr calcId="145621"/>
</workbook>
</file>

<file path=xl/calcChain.xml><?xml version="1.0" encoding="utf-8"?>
<calcChain xmlns="http://schemas.openxmlformats.org/spreadsheetml/2006/main">
  <c r="C14" i="3" l="1"/>
  <c r="F14" i="3"/>
  <c r="C15" i="3" l="1"/>
  <c r="F15" i="3"/>
  <c r="F13" i="3"/>
  <c r="D25" i="3" l="1"/>
  <c r="D24" i="3"/>
  <c r="D23" i="3"/>
  <c r="F18" i="3"/>
  <c r="E18" i="3"/>
  <c r="C18" i="3"/>
  <c r="F20" i="3"/>
  <c r="E20" i="3"/>
  <c r="C20" i="3"/>
  <c r="F22" i="3" l="1"/>
  <c r="C22" i="3"/>
  <c r="E19" i="3" l="1"/>
  <c r="C19" i="3"/>
  <c r="F19" i="3"/>
  <c r="E21" i="3"/>
  <c r="C21" i="3"/>
  <c r="F21" i="3"/>
  <c r="F26" i="3"/>
  <c r="D13" i="3" l="1"/>
  <c r="D22" i="3" l="1"/>
  <c r="E14" i="3" l="1"/>
  <c r="E22" i="3" l="1"/>
</calcChain>
</file>

<file path=xl/sharedStrings.xml><?xml version="1.0" encoding="utf-8"?>
<sst xmlns="http://schemas.openxmlformats.org/spreadsheetml/2006/main" count="57" uniqueCount="36">
  <si>
    <t>ИТОГО:</t>
  </si>
  <si>
    <t>Строительство подъездной улицы к промзоне с выездом на I очередь Северо-Восточного шоссе</t>
  </si>
  <si>
    <t>Наименование, местонахождение объекта</t>
  </si>
  <si>
    <t>Годы реализации</t>
  </si>
  <si>
    <t>Сметная стоимость, тыс. рублей</t>
  </si>
  <si>
    <t>Главный распорядитель средств</t>
  </si>
  <si>
    <t>Полная</t>
  </si>
  <si>
    <t>Остаток</t>
  </si>
  <si>
    <t>Администрация муниципального образования Киришский муниципальный район Ленинградской области</t>
  </si>
  <si>
    <t>2009 - до окончания работ</t>
  </si>
  <si>
    <t>План на 2019 год (тыс. рублей)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</si>
  <si>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2019 год</t>
  </si>
  <si>
    <t xml:space="preserve">2019 - до окончания работ </t>
  </si>
  <si>
    <t>Реконструкция объекта "Сквер у памятника Ленину" (I этап)</t>
  </si>
  <si>
    <t>Реконструкция трубопроводов ТС ул.Нефтехимиков 12КМН-ТК1МЭ м-н "Березки"</t>
  </si>
  <si>
    <t>Реконструкция трубопроводов ТС ул.Нефтехимиков 29 (11КМН-Нефтехимиков 29) - (участок от 11КМН до УТ11Н6)</t>
  </si>
  <si>
    <t>Реконструкция трубопроводов ТС магистраль 3ТП-11 КМН м-не Е (участок от 9КМН до камеры 10КМН)</t>
  </si>
  <si>
    <t>Реконструкция трубопроводов ТС магистраль Энергетиков 11 КМН-ТК7МЭ м-н Березки1 (участок от ТК 11КМН до ТК1аМЭ)</t>
  </si>
  <si>
    <t>Строительство спортивной площадки по адресу: Ленинградская область, Киришский район, г.Кириши, микрорайон "Березка"</t>
  </si>
  <si>
    <t>2018 - 2019</t>
  </si>
  <si>
    <t>Расход 2008-2018,  план   (скрыть)</t>
  </si>
  <si>
    <t>Киришское городское поселение</t>
  </si>
  <si>
    <t>Киришского муниципального района</t>
  </si>
  <si>
    <t>Утверждено</t>
  </si>
  <si>
    <t>решением совета депутатов</t>
  </si>
  <si>
    <t>муниципального образования</t>
  </si>
  <si>
    <t xml:space="preserve">от 11.12.2018 № 45/330 </t>
  </si>
  <si>
    <t>(Приложение № 28)</t>
  </si>
  <si>
    <r>
      <t xml:space="preserve">2019 </t>
    </r>
    <r>
      <rPr>
        <sz val="11"/>
        <rFont val="Times New Roman"/>
        <family val="1"/>
        <charset val="204"/>
      </rPr>
      <t xml:space="preserve">- до окончания работ </t>
    </r>
  </si>
  <si>
    <t>Устройство системы контроля на производственной базе ВОС</t>
  </si>
  <si>
    <t>Реконструкция светофорного объекта по адресу: перекресток ул.Декабристов Бестужевых - ул.Нефтехимиков</t>
  </si>
  <si>
    <t>Реконструкция светофорного объекта по адресу: перекресток ул.Строителей - пр.Победы</t>
  </si>
  <si>
    <t>Реконструкция светофорного объекта по адресу: ул. Строителей д.9 (в районе МОУ "КСОШ № 8")</t>
  </si>
  <si>
    <t xml:space="preserve">Реконструкция стадиона "Нефтяник", расположенного по адресу: Ленинградская область, г.Кириши, ул.Строителей, д.5 </t>
  </si>
  <si>
    <t>Реконструкция сетей хозяйственно-фекальной канализации микрорайонов "Г", "Д", "Березка" (вдоль ул.Нефтехимиков по ул. Волховская наб.)</t>
  </si>
  <si>
    <t>(в редакции решения от 17.12.2019 № 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</si>
</sst>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</font>
    <font>
      <i/>
      <sz val="9"/>
      <color rgb="FF00B0F0"/>
      <name val="Arial"/>
      <family val="2"/>
      <charset val="204"/>
    </font>
    <font>
      <sz val="10"/>
      <color rgb="FF00B0F0"/>
      <name val="Arial"/>
      <family val="2"/>
      <charset val="204"/>
    </font>
    <font>
      <sz val="12"/>
      <color rgb="FF00B0F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0">
    <xf numFmtId="0" fontId="0" fillId="0" borderId="0" xfId="0"/>
    <xf numFmtId="0" fontId="1" fillId="0" borderId="0" xfId="0" applyFont="1"/>
    <xf numFmtId="4" fontId="2" fillId="0" borderId="1" xfId="0" applyNumberFormat="1" applyFont="1" applyBorder="1" applyAlignment="1">
      <alignment horizontal="right"/>
    </xf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4" fontId="9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0" fillId="2" borderId="0" xfId="0" applyFill="1"/>
    <xf numFmtId="4" fontId="7" fillId="0" borderId="1" xfId="0" applyNumberFormat="1" applyFont="1" applyBorder="1" applyAlignment="1">
      <alignment horizontal="right" vertical="center"/>
    </xf>
    <xf numFmtId="4" fontId="0" fillId="0" borderId="0" xfId="0" applyNumberFormat="1"/>
    <xf numFmtId="4" fontId="0" fillId="2" borderId="0" xfId="0" applyNumberFormat="1" applyFill="1"/>
    <xf numFmtId="4" fontId="9" fillId="2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0" borderId="0" xfId="0" applyFont="1" applyAlignment="1">
      <alignment vertical="top" wrapText="1"/>
    </xf>
    <xf numFmtId="0" fontId="14" fillId="0" borderId="0" xfId="0" applyFont="1"/>
    <xf numFmtId="0" fontId="15" fillId="0" borderId="0" xfId="0" applyFont="1" applyAlignment="1">
      <alignment vertical="center" wrapText="1"/>
    </xf>
    <xf numFmtId="4" fontId="14" fillId="0" borderId="0" xfId="0" applyNumberFormat="1" applyFont="1" applyAlignment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11" fontId="9" fillId="0" borderId="1" xfId="0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7" fillId="2" borderId="5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3"/>
  <sheetViews>
    <sheetView showGridLines="0" tabSelected="1" view="pageBreakPreview" topLeftCell="A10" zoomScale="120" zoomScaleSheetLayoutView="120" workbookViewId="0">
      <selection activeCell="G17" sqref="G17"/>
    </sheetView>
  </sheetViews>
  <sheetFormatPr defaultColWidth="9.140625" defaultRowHeight="12.75" customHeight="1" x14ac:dyDescent="0.2"/>
  <cols>
    <col min="1" max="1" width="40.7109375" customWidth="1"/>
    <col min="2" max="2" width="13.28515625" customWidth="1"/>
    <col min="3" max="3" width="15.42578125" customWidth="1"/>
    <col min="4" max="4" width="16.42578125" style="13" hidden="1" customWidth="1"/>
    <col min="5" max="5" width="15.7109375" customWidth="1"/>
    <col min="6" max="6" width="14" customWidth="1"/>
    <col min="7" max="7" width="39.7109375" customWidth="1"/>
    <col min="8" max="8" width="30.140625" customWidth="1"/>
  </cols>
  <sheetData>
    <row r="1" spans="1:9" s="20" customFormat="1" ht="14.45" customHeight="1" x14ac:dyDescent="0.25">
      <c r="A1" s="31" t="s">
        <v>23</v>
      </c>
      <c r="B1" s="31"/>
      <c r="C1" s="31"/>
      <c r="D1" s="31"/>
      <c r="E1" s="31"/>
      <c r="F1" s="31"/>
      <c r="G1" s="31"/>
    </row>
    <row r="2" spans="1:9" s="20" customFormat="1" ht="14.45" customHeight="1" x14ac:dyDescent="0.25">
      <c r="A2" s="31" t="s">
        <v>24</v>
      </c>
      <c r="B2" s="31"/>
      <c r="C2" s="31"/>
      <c r="D2" s="31"/>
      <c r="E2" s="31"/>
      <c r="F2" s="31"/>
      <c r="G2" s="31"/>
    </row>
    <row r="3" spans="1:9" s="20" customFormat="1" ht="14.45" customHeight="1" x14ac:dyDescent="0.25">
      <c r="A3" s="31" t="s">
        <v>25</v>
      </c>
      <c r="B3" s="31"/>
      <c r="C3" s="31"/>
      <c r="D3" s="31"/>
      <c r="E3" s="31"/>
      <c r="F3" s="31"/>
      <c r="G3" s="31"/>
    </row>
    <row r="4" spans="1:9" s="20" customFormat="1" ht="15" customHeight="1" x14ac:dyDescent="0.25">
      <c r="A4" s="31" t="s">
        <v>21</v>
      </c>
      <c r="B4" s="31"/>
      <c r="C4" s="31"/>
      <c r="D4" s="31"/>
      <c r="E4" s="31"/>
      <c r="F4" s="31"/>
      <c r="G4" s="31"/>
    </row>
    <row r="5" spans="1:9" s="20" customFormat="1" ht="14.45" customHeight="1" x14ac:dyDescent="0.25">
      <c r="A5" s="31" t="s">
        <v>22</v>
      </c>
      <c r="B5" s="31"/>
      <c r="C5" s="31"/>
      <c r="D5" s="31"/>
      <c r="E5" s="31"/>
      <c r="F5" s="31"/>
      <c r="G5" s="31"/>
    </row>
    <row r="6" spans="1:9" s="20" customFormat="1" ht="15" customHeight="1" x14ac:dyDescent="0.25">
      <c r="A6" s="31" t="s">
        <v>26</v>
      </c>
      <c r="B6" s="31"/>
      <c r="C6" s="31"/>
      <c r="D6" s="31"/>
      <c r="E6" s="31"/>
      <c r="F6" s="31"/>
      <c r="G6" s="31"/>
    </row>
    <row r="7" spans="1:9" s="20" customFormat="1" ht="14.45" customHeight="1" x14ac:dyDescent="0.25">
      <c r="A7" s="32" t="s">
        <v>27</v>
      </c>
      <c r="B7" s="32"/>
      <c r="C7" s="32"/>
      <c r="D7" s="32"/>
      <c r="E7" s="32"/>
      <c r="F7" s="32"/>
      <c r="G7" s="32"/>
    </row>
    <row r="8" spans="1:9" s="20" customFormat="1" ht="15" customHeight="1" x14ac:dyDescent="0.25">
      <c r="A8" s="31" t="s">
        <v>35</v>
      </c>
      <c r="B8" s="31"/>
      <c r="C8" s="31"/>
      <c r="D8" s="31"/>
      <c r="E8" s="31"/>
      <c r="F8" s="31"/>
      <c r="G8" s="31"/>
    </row>
    <row r="9" spans="1:9" s="4" customFormat="1" ht="18" customHeight="1" x14ac:dyDescent="0.25">
      <c r="A9" s="3"/>
      <c r="B9" s="3"/>
      <c r="C9" s="3"/>
      <c r="D9" s="3"/>
      <c r="E9" s="3"/>
      <c r="F9" s="36"/>
      <c r="G9" s="36"/>
    </row>
    <row r="10" spans="1:9" s="4" customFormat="1" ht="45" customHeight="1" x14ac:dyDescent="0.25">
      <c r="A10" s="37" t="s">
        <v>11</v>
      </c>
      <c r="B10" s="37"/>
      <c r="C10" s="37"/>
      <c r="D10" s="37"/>
      <c r="E10" s="37"/>
      <c r="F10" s="37"/>
      <c r="G10" s="37"/>
    </row>
    <row r="11" spans="1:9" s="4" customFormat="1" ht="45.75" customHeight="1" x14ac:dyDescent="0.25">
      <c r="A11" s="38" t="s">
        <v>2</v>
      </c>
      <c r="B11" s="38" t="s">
        <v>3</v>
      </c>
      <c r="C11" s="38" t="s">
        <v>4</v>
      </c>
      <c r="D11" s="38"/>
      <c r="E11" s="38"/>
      <c r="F11" s="38" t="s">
        <v>10</v>
      </c>
      <c r="G11" s="39" t="s">
        <v>5</v>
      </c>
    </row>
    <row r="12" spans="1:9" s="4" customFormat="1" ht="85.15" customHeight="1" x14ac:dyDescent="0.25">
      <c r="A12" s="38"/>
      <c r="B12" s="38"/>
      <c r="C12" s="5" t="s">
        <v>6</v>
      </c>
      <c r="D12" s="19" t="s">
        <v>20</v>
      </c>
      <c r="E12" s="5" t="s">
        <v>7</v>
      </c>
      <c r="F12" s="38"/>
      <c r="G12" s="39"/>
    </row>
    <row r="13" spans="1:9" s="22" customFormat="1" ht="47.25" x14ac:dyDescent="0.2">
      <c r="A13" s="9" t="s">
        <v>1</v>
      </c>
      <c r="B13" s="8" t="s">
        <v>9</v>
      </c>
      <c r="C13" s="29">
        <v>682343.09</v>
      </c>
      <c r="D13" s="28">
        <f>14701.88+147.23+304943.73+134151.26+91924.62</f>
        <v>545868.72</v>
      </c>
      <c r="E13" s="17">
        <v>136474.35999999999</v>
      </c>
      <c r="F13" s="17">
        <f>116364.63+4583.33+458.33-75890.68</f>
        <v>45515.610000000015</v>
      </c>
      <c r="G13" s="6" t="s">
        <v>8</v>
      </c>
      <c r="H13" s="23"/>
      <c r="I13" s="24"/>
    </row>
    <row r="14" spans="1:9" s="22" customFormat="1" ht="89.25" customHeight="1" x14ac:dyDescent="0.2">
      <c r="A14" s="30" t="s">
        <v>34</v>
      </c>
      <c r="B14" s="25" t="s">
        <v>28</v>
      </c>
      <c r="C14" s="11">
        <f>4266.87-500-1026.82</f>
        <v>2740.05</v>
      </c>
      <c r="D14" s="11"/>
      <c r="E14" s="17">
        <f>SUM(C14-D14)</f>
        <v>2740.05</v>
      </c>
      <c r="F14" s="11">
        <f>4266.87-500-1026.82</f>
        <v>2740.05</v>
      </c>
      <c r="G14" s="6" t="s">
        <v>8</v>
      </c>
    </row>
    <row r="15" spans="1:9" s="22" customFormat="1" ht="54" customHeight="1" x14ac:dyDescent="0.2">
      <c r="A15" s="9" t="s">
        <v>29</v>
      </c>
      <c r="B15" s="25" t="s">
        <v>28</v>
      </c>
      <c r="C15" s="11">
        <f>500-10.46</f>
        <v>489.54</v>
      </c>
      <c r="D15" s="11"/>
      <c r="E15" s="17">
        <v>489.54</v>
      </c>
      <c r="F15" s="11">
        <f>500-10.46</f>
        <v>489.54</v>
      </c>
      <c r="G15" s="6" t="s">
        <v>8</v>
      </c>
    </row>
    <row r="16" spans="1:9" s="22" customFormat="1" ht="67.5" customHeight="1" x14ac:dyDescent="0.2">
      <c r="A16" s="9" t="s">
        <v>33</v>
      </c>
      <c r="B16" s="25" t="s">
        <v>28</v>
      </c>
      <c r="C16" s="11">
        <v>7940</v>
      </c>
      <c r="D16" s="11"/>
      <c r="E16" s="17">
        <v>7940</v>
      </c>
      <c r="F16" s="11">
        <v>7940</v>
      </c>
      <c r="G16" s="6" t="s">
        <v>8</v>
      </c>
    </row>
    <row r="17" spans="1:8" s="22" customFormat="1" ht="48" customHeight="1" x14ac:dyDescent="0.2">
      <c r="A17" s="26" t="s">
        <v>13</v>
      </c>
      <c r="B17" s="25" t="s">
        <v>28</v>
      </c>
      <c r="C17" s="11">
        <v>41765.97</v>
      </c>
      <c r="D17" s="11">
        <v>41765.97</v>
      </c>
      <c r="E17" s="11">
        <v>41765.97</v>
      </c>
      <c r="F17" s="11">
        <v>41765.97</v>
      </c>
      <c r="G17" s="6" t="s">
        <v>8</v>
      </c>
      <c r="H17" s="21"/>
    </row>
    <row r="18" spans="1:8" s="22" customFormat="1" ht="48" customHeight="1" x14ac:dyDescent="0.2">
      <c r="A18" s="27" t="s">
        <v>14</v>
      </c>
      <c r="B18" s="25" t="s">
        <v>12</v>
      </c>
      <c r="C18" s="18">
        <f>2818.17-1423.17</f>
        <v>1395</v>
      </c>
      <c r="D18" s="18"/>
      <c r="E18" s="18">
        <f>2818.17-1423.17</f>
        <v>1395</v>
      </c>
      <c r="F18" s="18">
        <f>2818.17-1423.17</f>
        <v>1395</v>
      </c>
      <c r="G18" s="6" t="s">
        <v>8</v>
      </c>
      <c r="H18" s="21"/>
    </row>
    <row r="19" spans="1:8" s="22" customFormat="1" ht="76.900000000000006" customHeight="1" x14ac:dyDescent="0.2">
      <c r="A19" s="27" t="s">
        <v>15</v>
      </c>
      <c r="B19" s="25" t="s">
        <v>12</v>
      </c>
      <c r="C19" s="18">
        <f>1245.38-628.92</f>
        <v>616.46000000000015</v>
      </c>
      <c r="D19" s="18"/>
      <c r="E19" s="18">
        <f>1245.38-628.92</f>
        <v>616.46000000000015</v>
      </c>
      <c r="F19" s="18">
        <f>1245.38-628.92</f>
        <v>616.46000000000015</v>
      </c>
      <c r="G19" s="6" t="s">
        <v>8</v>
      </c>
      <c r="H19" s="21"/>
    </row>
    <row r="20" spans="1:8" s="22" customFormat="1" ht="57" customHeight="1" x14ac:dyDescent="0.2">
      <c r="A20" s="27" t="s">
        <v>16</v>
      </c>
      <c r="B20" s="25" t="s">
        <v>12</v>
      </c>
      <c r="C20" s="18">
        <f>3107.73-1569.4</f>
        <v>1538.33</v>
      </c>
      <c r="D20" s="11"/>
      <c r="E20" s="18">
        <f>3107.73-1569.4</f>
        <v>1538.33</v>
      </c>
      <c r="F20" s="18">
        <f>3107.73-1569.4</f>
        <v>1538.33</v>
      </c>
      <c r="G20" s="6" t="s">
        <v>8</v>
      </c>
      <c r="H20" s="21"/>
    </row>
    <row r="21" spans="1:8" s="22" customFormat="1" ht="73.900000000000006" customHeight="1" x14ac:dyDescent="0.2">
      <c r="A21" s="27" t="s">
        <v>17</v>
      </c>
      <c r="B21" s="25" t="s">
        <v>12</v>
      </c>
      <c r="C21" s="18">
        <f>5550.08-2802.79</f>
        <v>2747.29</v>
      </c>
      <c r="D21" s="18"/>
      <c r="E21" s="18">
        <f>5550.08-2802.79</f>
        <v>2747.29</v>
      </c>
      <c r="F21" s="18">
        <f>5550.08-2802.79</f>
        <v>2747.29</v>
      </c>
      <c r="G21" s="6" t="s">
        <v>8</v>
      </c>
      <c r="H21" s="21"/>
    </row>
    <row r="22" spans="1:8" s="22" customFormat="1" ht="64.5" customHeight="1" x14ac:dyDescent="0.2">
      <c r="A22" s="9" t="s">
        <v>18</v>
      </c>
      <c r="B22" s="7" t="s">
        <v>19</v>
      </c>
      <c r="C22" s="11">
        <f>18032.51-86.6</f>
        <v>17945.91</v>
      </c>
      <c r="D22" s="11">
        <f>199.88+17346.11</f>
        <v>17545.990000000002</v>
      </c>
      <c r="E22" s="11">
        <f>SUM(C22-D22)</f>
        <v>399.91999999999825</v>
      </c>
      <c r="F22" s="18">
        <f>486.52-86.6</f>
        <v>399.91999999999996</v>
      </c>
      <c r="G22" s="6" t="s">
        <v>8</v>
      </c>
    </row>
    <row r="23" spans="1:8" s="22" customFormat="1" ht="64.5" customHeight="1" x14ac:dyDescent="0.2">
      <c r="A23" s="9" t="s">
        <v>30</v>
      </c>
      <c r="B23" s="25" t="s">
        <v>12</v>
      </c>
      <c r="C23" s="11">
        <v>290</v>
      </c>
      <c r="D23" s="11">
        <f>199.88+17346.11</f>
        <v>17545.990000000002</v>
      </c>
      <c r="E23" s="11">
        <v>290</v>
      </c>
      <c r="F23" s="18">
        <v>290</v>
      </c>
      <c r="G23" s="6" t="s">
        <v>8</v>
      </c>
    </row>
    <row r="24" spans="1:8" s="22" customFormat="1" ht="64.5" customHeight="1" x14ac:dyDescent="0.2">
      <c r="A24" s="9" t="s">
        <v>31</v>
      </c>
      <c r="B24" s="25" t="s">
        <v>12</v>
      </c>
      <c r="C24" s="11">
        <v>290</v>
      </c>
      <c r="D24" s="11">
        <f>199.88+17346.11</f>
        <v>17545.990000000002</v>
      </c>
      <c r="E24" s="11">
        <v>290</v>
      </c>
      <c r="F24" s="18">
        <v>290</v>
      </c>
      <c r="G24" s="6" t="s">
        <v>8</v>
      </c>
    </row>
    <row r="25" spans="1:8" s="22" customFormat="1" ht="54.75" customHeight="1" x14ac:dyDescent="0.2">
      <c r="A25" s="9" t="s">
        <v>32</v>
      </c>
      <c r="B25" s="25" t="s">
        <v>12</v>
      </c>
      <c r="C25" s="11">
        <v>270</v>
      </c>
      <c r="D25" s="11">
        <f>199.88+17346.11</f>
        <v>17545.990000000002</v>
      </c>
      <c r="E25" s="11">
        <v>270</v>
      </c>
      <c r="F25" s="18">
        <v>270</v>
      </c>
      <c r="G25" s="6" t="s">
        <v>8</v>
      </c>
    </row>
    <row r="26" spans="1:8" ht="30" customHeight="1" x14ac:dyDescent="0.25">
      <c r="A26" s="33" t="s">
        <v>0</v>
      </c>
      <c r="B26" s="34"/>
      <c r="C26" s="34"/>
      <c r="D26" s="34"/>
      <c r="E26" s="35"/>
      <c r="F26" s="14">
        <f>SUM(F13:F25)</f>
        <v>105998.17000000001</v>
      </c>
      <c r="G26" s="2"/>
    </row>
    <row r="27" spans="1:8" ht="43.15" customHeight="1" x14ac:dyDescent="0.2">
      <c r="A27" s="1"/>
      <c r="B27" s="1"/>
      <c r="C27" s="1"/>
      <c r="D27" s="12"/>
      <c r="E27" s="1"/>
      <c r="F27" s="1"/>
    </row>
    <row r="28" spans="1:8" ht="43.15" customHeight="1" x14ac:dyDescent="0.2">
      <c r="A28" s="1"/>
      <c r="B28" s="1"/>
      <c r="C28" s="1"/>
      <c r="D28" s="12"/>
      <c r="E28" s="1"/>
      <c r="F28" s="10"/>
    </row>
    <row r="29" spans="1:8" ht="12.75" customHeight="1" x14ac:dyDescent="0.2">
      <c r="C29" s="15"/>
      <c r="D29" s="16"/>
      <c r="E29" s="15"/>
      <c r="F29" s="15"/>
    </row>
    <row r="30" spans="1:8" ht="12.75" customHeight="1" x14ac:dyDescent="0.2">
      <c r="C30" s="15"/>
      <c r="D30" s="16"/>
      <c r="E30" s="15"/>
      <c r="F30" s="15"/>
    </row>
    <row r="31" spans="1:8" ht="12.75" customHeight="1" x14ac:dyDescent="0.2">
      <c r="C31" s="15"/>
      <c r="D31" s="16"/>
      <c r="E31" s="15"/>
      <c r="F31" s="15"/>
    </row>
    <row r="32" spans="1:8" ht="12.75" customHeight="1" x14ac:dyDescent="0.2">
      <c r="C32" s="15"/>
      <c r="D32" s="16"/>
      <c r="E32" s="15"/>
      <c r="F32" s="15"/>
    </row>
    <row r="33" spans="3:6" ht="12.75" customHeight="1" x14ac:dyDescent="0.2">
      <c r="C33" s="15"/>
      <c r="D33" s="16"/>
      <c r="E33" s="15"/>
      <c r="F33" s="15"/>
    </row>
  </sheetData>
  <mergeCells count="16">
    <mergeCell ref="A26:E26"/>
    <mergeCell ref="F9:G9"/>
    <mergeCell ref="A10:G10"/>
    <mergeCell ref="A11:A12"/>
    <mergeCell ref="B11:B12"/>
    <mergeCell ref="C11:E11"/>
    <mergeCell ref="F11:F12"/>
    <mergeCell ref="G11:G12"/>
    <mergeCell ref="A6:G6"/>
    <mergeCell ref="A7:G7"/>
    <mergeCell ref="A8:G8"/>
    <mergeCell ref="A1:G1"/>
    <mergeCell ref="A2:G2"/>
    <mergeCell ref="A3:G3"/>
    <mergeCell ref="A4:G4"/>
    <mergeCell ref="A5:G5"/>
  </mergeCells>
  <pageMargins left="1.1811023622047245" right="0.39370078740157483" top="0.39370078740157483" bottom="0.39370078740157483" header="0" footer="0"/>
  <pageSetup paperSize="9" scale="94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Татьяна Стукалова</cp:lastModifiedBy>
  <cp:lastPrinted>2019-12-13T07:27:43Z</cp:lastPrinted>
  <dcterms:created xsi:type="dcterms:W3CDTF">2002-03-11T10:22:12Z</dcterms:created>
  <dcterms:modified xsi:type="dcterms:W3CDTF">2019-12-13T07:29:54Z</dcterms:modified>
</cp:coreProperties>
</file>